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44" i="1" l="1"/>
  <c r="C40" i="1"/>
  <c r="C26" i="1"/>
  <c r="C29" i="1" l="1"/>
  <c r="C27" i="1"/>
  <c r="C21" i="1"/>
  <c r="C49" i="1" l="1"/>
  <c r="C51" i="1"/>
  <c r="C54" i="1" l="1"/>
  <c r="C47" i="1"/>
  <c r="C48" i="1"/>
  <c r="E48" i="1"/>
  <c r="E52" i="1"/>
  <c r="C46" i="1"/>
  <c r="C50" i="1" l="1"/>
  <c r="E53" i="1" l="1"/>
  <c r="C20" i="1" l="1"/>
  <c r="C55" i="1" s="1"/>
  <c r="E45" i="1"/>
  <c r="E54" i="1" l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9" i="1"/>
  <c r="E50" i="1"/>
  <c r="E51" i="1"/>
  <c r="E46" i="1" l="1"/>
  <c r="F32" i="1"/>
  <c r="E21" i="1" l="1"/>
  <c r="E43" i="1"/>
  <c r="E36" i="1"/>
  <c r="E29" i="1"/>
  <c r="E28" i="1"/>
  <c r="E27" i="1"/>
  <c r="E26" i="1"/>
  <c r="E34" i="1" l="1"/>
  <c r="F34" i="1" s="1"/>
  <c r="E20" i="1" l="1"/>
  <c r="E55" i="1"/>
</calcChain>
</file>

<file path=xl/sharedStrings.xml><?xml version="1.0" encoding="utf-8"?>
<sst xmlns="http://schemas.openxmlformats.org/spreadsheetml/2006/main" count="107" uniqueCount="94">
  <si>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</si>
  <si>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</si>
  <si>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</si>
  <si>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</si>
  <si>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</si>
  <si>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</si>
  <si>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</si>
  <si>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</si>
  <si>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</si>
  <si>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</si>
  <si>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</si>
  <si>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</si>
  <si>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</si>
  <si>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</si>
  <si>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</si>
  <si>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</si>
  <si>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</si>
  <si>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</si>
  <si>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</si>
  <si>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</si>
  <si>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</si>
  <si>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</si>
  <si>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</si>
  <si>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</si>
  <si>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</si>
  <si>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</si>
  <si>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</si>
  <si>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</si>
  <si>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</si>
  <si>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</si>
  <si>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</si>
  <si>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</si>
  <si>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</si>
  <si>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</si>
  <si>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</si>
  <si>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</si>
  <si>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</si>
  <si>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</si>
  <si>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</si>
  <si>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</si>
  <si>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</si>
  <si>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</si>
  <si>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</si>
  <si>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</si>
  <si>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</si>
  <si>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</si>
  <si>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</si>
  <si>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</si>
  <si>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</si>
  <si>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</si>
  <si>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</si>
  <si>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</si>
  <si>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</si>
  <si>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</si>
  <si>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</si>
  <si>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</si>
  <si>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</si>
  <si>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</si>
  <si>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</si>
  <si>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</si>
  <si>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</si>
  <si>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</si>
  <si>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</si>
  <si>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</si>
  <si>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</si>
  <si>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</si>
  <si>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</si>
  <si>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</si>
  <si>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</si>
  <si>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</si>
  <si>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</si>
  <si>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</si>
  <si>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</si>
  <si>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</si>
  <si>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</si>
  <si>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</si>
  <si>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</si>
  <si>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</si>
  <si>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</si>
  <si>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</si>
  <si>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</si>
  <si>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</si>
  <si>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</si>
  <si>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</si>
  <si>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</si>
  <si>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 xml:space="preserve"> 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</si>
  <si>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 от "24" апреля 2023 г. №</t>
  </si>
  <si>
    <t>Исполняющий обязанности начальника финансового управления</t>
  </si>
  <si>
    <t>Ю.А. Лебедева</t>
  </si>
  <si>
    <t>2 07 05000 05 0000 150</t>
  </si>
  <si>
    <t>Прочие безвозмездные поступления в бюджеты муниципальных районов*</t>
  </si>
  <si>
    <t>*</t>
  </si>
  <si>
    <t>2 02 10000 00 0000 150</t>
  </si>
  <si>
    <t>Дотации бюджетам бюджетной системы Российской Федерации*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</si>
</sst>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39" zoomScale="83" zoomScaleNormal="100" zoomScaleSheetLayoutView="83" workbookViewId="0">
      <selection activeCell="C44" sqref="C44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6" t="s">
        <v>60</v>
      </c>
      <c r="C1" s="76"/>
    </row>
    <row r="2" spans="1:4" ht="18.75" x14ac:dyDescent="0.3">
      <c r="B2" s="86" t="s">
        <v>85</v>
      </c>
      <c r="C2" s="86"/>
    </row>
    <row r="3" spans="1:4" ht="18.75" x14ac:dyDescent="0.3">
      <c r="B3" s="86" t="s">
        <v>61</v>
      </c>
      <c r="C3" s="86"/>
    </row>
    <row r="4" spans="1:4" ht="18.75" x14ac:dyDescent="0.3">
      <c r="B4" s="86" t="s">
        <v>62</v>
      </c>
      <c r="C4" s="86"/>
    </row>
    <row r="5" spans="1:4" ht="18.75" x14ac:dyDescent="0.3">
      <c r="B5" s="76" t="s">
        <v>86</v>
      </c>
      <c r="C5" s="76"/>
    </row>
    <row r="6" spans="1:4" ht="18.75" x14ac:dyDescent="0.3">
      <c r="B6" s="73"/>
      <c r="C6" s="73"/>
    </row>
    <row r="7" spans="1:4" ht="18.75" x14ac:dyDescent="0.3">
      <c r="B7" s="76" t="s">
        <v>60</v>
      </c>
      <c r="C7" s="76"/>
    </row>
    <row r="8" spans="1:4" ht="18.75" x14ac:dyDescent="0.3">
      <c r="B8" s="86" t="s">
        <v>77</v>
      </c>
      <c r="C8" s="86"/>
    </row>
    <row r="9" spans="1:4" ht="18.75" x14ac:dyDescent="0.3">
      <c r="B9" s="86" t="s">
        <v>61</v>
      </c>
      <c r="C9" s="86"/>
    </row>
    <row r="10" spans="1:4" ht="18.75" x14ac:dyDescent="0.3">
      <c r="B10" s="86" t="s">
        <v>62</v>
      </c>
      <c r="C10" s="86"/>
    </row>
    <row r="11" spans="1:4" ht="18.75" x14ac:dyDescent="0.3">
      <c r="B11" s="76" t="s">
        <v>78</v>
      </c>
      <c r="C11" s="76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5" t="s">
        <v>25</v>
      </c>
      <c r="B14" s="75"/>
      <c r="C14" s="75"/>
      <c r="D14" s="61"/>
    </row>
    <row r="15" spans="1:4" ht="18.75" x14ac:dyDescent="0.3">
      <c r="A15" s="75" t="s">
        <v>75</v>
      </c>
      <c r="B15" s="75"/>
      <c r="C15" s="75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1749485.4109499999</v>
      </c>
      <c r="D20" s="40"/>
      <c r="E20" s="50">
        <f>C20</f>
        <v>1749485.4109499999</v>
      </c>
      <c r="F20" s="50">
        <f>SUM(C21:C30)</f>
        <v>1600441.5999999999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</f>
        <v>300000</v>
      </c>
      <c r="D21" s="1" t="s">
        <v>91</v>
      </c>
      <c r="E21" s="50">
        <f t="shared" ref="E21:E45" si="0">C21</f>
        <v>300000</v>
      </c>
      <c r="F21" s="50">
        <f>SUM(C31:C44)</f>
        <v>149037.81094999996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v>914580</v>
      </c>
      <c r="E22" s="50">
        <f t="shared" si="0"/>
        <v>914580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245460.5-2200-88260.5</f>
        <v>155000</v>
      </c>
      <c r="D26" s="1" t="s">
        <v>91</v>
      </c>
      <c r="E26" s="50">
        <f t="shared" si="0"/>
        <v>155000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</f>
        <v>135000</v>
      </c>
      <c r="D27" s="1" t="s">
        <v>91</v>
      </c>
      <c r="E27" s="50">
        <f t="shared" si="0"/>
        <v>135000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32820.4-2820.4</f>
        <v>30000</v>
      </c>
      <c r="D29" s="1" t="s">
        <v>91</v>
      </c>
      <c r="E29" s="50">
        <f t="shared" si="0"/>
        <v>30000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v>72959.199999999997</v>
      </c>
      <c r="E32" s="50">
        <f t="shared" si="0"/>
        <v>72959.199999999997</v>
      </c>
      <c r="F32" s="50">
        <f>E32+E33</f>
        <v>74937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v>1977.8</v>
      </c>
      <c r="E33" s="50">
        <f t="shared" si="0"/>
        <v>1977.8</v>
      </c>
    </row>
    <row r="34" spans="1:14" ht="77.25" customHeight="1" x14ac:dyDescent="0.3">
      <c r="A34" s="10" t="s">
        <v>68</v>
      </c>
      <c r="B34" s="11" t="s">
        <v>69</v>
      </c>
      <c r="C34" s="1">
        <v>10.5</v>
      </c>
      <c r="E34" s="50">
        <f t="shared" si="0"/>
        <v>10.5</v>
      </c>
      <c r="F34" s="69">
        <f>E34+E35</f>
        <v>24532.3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v>24521.8</v>
      </c>
      <c r="E35" s="50">
        <f t="shared" si="0"/>
        <v>24521.8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74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74"/>
    </row>
    <row r="40" spans="1:14" ht="21" customHeight="1" x14ac:dyDescent="0.3">
      <c r="A40" s="13" t="s">
        <v>16</v>
      </c>
      <c r="B40" s="11" t="s">
        <v>67</v>
      </c>
      <c r="C40" s="1">
        <f>5370.7+27.27927+14.6658+81.36588</f>
        <v>5494.0109499999999</v>
      </c>
      <c r="D40" s="1" t="s">
        <v>91</v>
      </c>
      <c r="E40" s="50">
        <f t="shared" si="0"/>
        <v>5494.0109499999999</v>
      </c>
      <c r="L40" s="15"/>
      <c r="N40" s="74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v>1138.3</v>
      </c>
      <c r="D43" s="39"/>
      <c r="E43" s="50">
        <f t="shared" si="0"/>
        <v>1138.3</v>
      </c>
    </row>
    <row r="44" spans="1:14" ht="18.75" x14ac:dyDescent="0.3">
      <c r="A44" s="10" t="s">
        <v>12</v>
      </c>
      <c r="B44" s="11" t="s">
        <v>13</v>
      </c>
      <c r="C44" s="1">
        <f>6543+2957</f>
        <v>9500</v>
      </c>
      <c r="D44" s="1" t="s">
        <v>91</v>
      </c>
      <c r="E44" s="50">
        <f t="shared" si="0"/>
        <v>9500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1805638.5631899999</v>
      </c>
      <c r="D46" s="36"/>
      <c r="E46" s="50">
        <f>C46</f>
        <v>1805638.5631899999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1809315.693</v>
      </c>
      <c r="D47" s="36"/>
      <c r="E47" s="50">
        <f>C47</f>
        <v>1809315.693</v>
      </c>
      <c r="F47" s="50"/>
    </row>
    <row r="48" spans="1:14" ht="18.75" x14ac:dyDescent="0.3">
      <c r="A48" s="10" t="s">
        <v>92</v>
      </c>
      <c r="B48" s="11" t="s">
        <v>93</v>
      </c>
      <c r="C48" s="1">
        <f>15108.6+5569</f>
        <v>20677.599999999999</v>
      </c>
      <c r="D48" s="1" t="s">
        <v>91</v>
      </c>
      <c r="E48" s="50">
        <f>C48</f>
        <v>20677.599999999999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</f>
        <v>103301</v>
      </c>
      <c r="D49" s="1" t="s">
        <v>91</v>
      </c>
      <c r="E49" s="50">
        <f t="shared" ref="E49:E53" si="1">C49</f>
        <v>103301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</f>
        <v>1457632</v>
      </c>
      <c r="D50" s="1"/>
      <c r="E50" s="50">
        <f t="shared" si="1"/>
        <v>1457632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</f>
        <v>227705.09299999999</v>
      </c>
      <c r="D51" s="1" t="s">
        <v>91</v>
      </c>
      <c r="E51" s="50">
        <f t="shared" si="1"/>
        <v>227705.09299999999</v>
      </c>
      <c r="F51" s="52"/>
      <c r="G51" s="70"/>
      <c r="H51" s="59"/>
    </row>
    <row r="52" spans="1:8" s="9" customFormat="1" ht="37.5" x14ac:dyDescent="0.25">
      <c r="A52" s="34" t="s">
        <v>89</v>
      </c>
      <c r="B52" s="35" t="s">
        <v>90</v>
      </c>
      <c r="C52" s="36">
        <v>2925.83293</v>
      </c>
      <c r="D52" s="1" t="s">
        <v>91</v>
      </c>
      <c r="E52" s="50">
        <f t="shared" si="1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v>2205.2300300000002</v>
      </c>
      <c r="D53" s="1"/>
      <c r="E53" s="50">
        <f t="shared" si="1"/>
        <v>2205.2300300000002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</f>
        <v>-8808.1927699999997</v>
      </c>
      <c r="D54" s="1" t="s">
        <v>91</v>
      </c>
      <c r="E54" s="50">
        <f t="shared" ref="E54" si="2">C54</f>
        <v>-8808.1927699999997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</f>
        <v>3555123.9741399996</v>
      </c>
      <c r="D55" s="36"/>
      <c r="E55" s="50">
        <f>C55</f>
        <v>3555123.9741399996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87" t="s">
        <v>76</v>
      </c>
      <c r="B57" s="87"/>
      <c r="C57" s="87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88" t="s">
        <v>87</v>
      </c>
      <c r="B60" s="88"/>
      <c r="C60" s="45" t="s">
        <v>88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84"/>
      <c r="B65" s="17"/>
    </row>
    <row r="66" spans="1:3" ht="63" customHeight="1" x14ac:dyDescent="0.3">
      <c r="A66" s="84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9"/>
      <c r="B82" s="79"/>
      <c r="C82" s="22"/>
      <c r="D82" s="65"/>
    </row>
    <row r="83" spans="1:4" ht="35.25" customHeight="1" x14ac:dyDescent="0.3">
      <c r="A83" s="79"/>
      <c r="B83" s="79"/>
      <c r="C83" s="22"/>
      <c r="D83" s="65"/>
    </row>
    <row r="84" spans="1:4" ht="48" customHeight="1" x14ac:dyDescent="0.3">
      <c r="A84" s="79"/>
      <c r="B84" s="79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9"/>
      <c r="B86" s="79"/>
      <c r="C86" s="22"/>
      <c r="D86" s="65"/>
    </row>
    <row r="87" spans="1:4" ht="48" customHeight="1" x14ac:dyDescent="0.3">
      <c r="A87" s="79"/>
      <c r="B87" s="79"/>
      <c r="C87" s="22"/>
      <c r="D87" s="65"/>
    </row>
    <row r="88" spans="1:4" ht="19.5" customHeight="1" x14ac:dyDescent="0.3">
      <c r="A88" s="79"/>
      <c r="B88" s="79"/>
      <c r="C88" s="22"/>
      <c r="D88" s="65"/>
    </row>
    <row r="89" spans="1:4" ht="35.25" customHeight="1" x14ac:dyDescent="0.3">
      <c r="A89" s="79"/>
      <c r="B89" s="79"/>
      <c r="C89" s="83"/>
      <c r="D89" s="65"/>
    </row>
    <row r="90" spans="1:4" ht="11.25" customHeight="1" x14ac:dyDescent="0.3">
      <c r="A90" s="79"/>
      <c r="B90" s="79"/>
      <c r="C90" s="83"/>
      <c r="D90" s="65"/>
    </row>
    <row r="91" spans="1:4" ht="32.25" customHeight="1" x14ac:dyDescent="0.3">
      <c r="A91" s="79"/>
      <c r="B91" s="79"/>
      <c r="C91" s="83"/>
      <c r="D91" s="65"/>
    </row>
    <row r="92" spans="1:4" ht="32.25" customHeight="1" x14ac:dyDescent="0.3">
      <c r="A92" s="79"/>
      <c r="B92" s="79"/>
      <c r="C92" s="83"/>
      <c r="D92" s="65"/>
    </row>
    <row r="93" spans="1:4" ht="18" customHeight="1" x14ac:dyDescent="0.3">
      <c r="A93" s="79"/>
      <c r="B93" s="79"/>
      <c r="C93" s="83"/>
      <c r="D93" s="65"/>
    </row>
    <row r="94" spans="1:4" ht="35.25" customHeight="1" x14ac:dyDescent="0.3">
      <c r="A94" s="79"/>
      <c r="B94" s="79"/>
      <c r="C94" s="83"/>
      <c r="D94" s="65"/>
    </row>
    <row r="95" spans="1:4" ht="35.25" customHeight="1" x14ac:dyDescent="0.3">
      <c r="A95" s="79"/>
      <c r="B95" s="79"/>
      <c r="C95" s="22"/>
      <c r="D95" s="65"/>
    </row>
    <row r="96" spans="1:4" ht="35.25" customHeight="1" x14ac:dyDescent="0.3">
      <c r="A96" s="79"/>
      <c r="B96" s="79"/>
      <c r="C96" s="22"/>
      <c r="D96" s="65"/>
    </row>
    <row r="97" spans="1:4" ht="35.25" customHeight="1" x14ac:dyDescent="0.3">
      <c r="A97" s="79"/>
      <c r="B97" s="79"/>
      <c r="C97" s="22"/>
      <c r="D97" s="65"/>
    </row>
    <row r="98" spans="1:4" ht="35.25" customHeight="1" x14ac:dyDescent="0.3">
      <c r="A98" s="79"/>
      <c r="B98" s="79"/>
      <c r="C98" s="22"/>
      <c r="D98" s="65"/>
    </row>
    <row r="99" spans="1:4" ht="35.25" customHeight="1" x14ac:dyDescent="0.3">
      <c r="A99" s="79"/>
      <c r="B99" s="79"/>
      <c r="C99" s="22"/>
      <c r="D99" s="65"/>
    </row>
    <row r="100" spans="1:4" ht="35.25" customHeight="1" x14ac:dyDescent="0.3">
      <c r="A100" s="79"/>
      <c r="B100" s="79"/>
      <c r="C100" s="22"/>
      <c r="D100" s="65"/>
    </row>
    <row r="101" spans="1:4" ht="49.5" customHeight="1" x14ac:dyDescent="0.3">
      <c r="A101" s="79"/>
      <c r="B101" s="79"/>
      <c r="C101" s="22"/>
      <c r="D101" s="65"/>
    </row>
    <row r="102" spans="1:4" ht="44.25" customHeight="1" x14ac:dyDescent="0.3">
      <c r="A102" s="79"/>
      <c r="B102" s="79"/>
      <c r="C102" s="22"/>
      <c r="D102" s="65"/>
    </row>
    <row r="103" spans="1:4" ht="35.25" customHeight="1" x14ac:dyDescent="0.3">
      <c r="A103" s="79"/>
      <c r="B103" s="79"/>
      <c r="C103" s="22"/>
      <c r="D103" s="65"/>
    </row>
    <row r="104" spans="1:4" ht="35.25" customHeight="1" x14ac:dyDescent="0.3">
      <c r="A104" s="79"/>
      <c r="B104" s="79"/>
      <c r="C104" s="22"/>
      <c r="D104" s="65"/>
    </row>
    <row r="105" spans="1:4" ht="35.25" customHeight="1" x14ac:dyDescent="0.3">
      <c r="A105" s="79"/>
      <c r="B105" s="79"/>
      <c r="C105" s="22"/>
      <c r="D105" s="65"/>
    </row>
    <row r="106" spans="1:4" ht="35.25" customHeight="1" x14ac:dyDescent="0.3">
      <c r="A106" s="79"/>
      <c r="B106" s="79"/>
      <c r="C106" s="22"/>
      <c r="D106" s="65"/>
    </row>
    <row r="107" spans="1:4" ht="35.25" customHeight="1" x14ac:dyDescent="0.3">
      <c r="A107" s="79"/>
      <c r="B107" s="79"/>
      <c r="C107" s="22"/>
      <c r="D107" s="65"/>
    </row>
    <row r="108" spans="1:4" ht="35.25" customHeight="1" x14ac:dyDescent="0.3">
      <c r="A108" s="79"/>
      <c r="B108" s="79"/>
      <c r="C108" s="22"/>
      <c r="D108" s="65"/>
    </row>
    <row r="109" spans="1:4" ht="35.25" customHeight="1" x14ac:dyDescent="0.3">
      <c r="A109" s="80"/>
      <c r="B109" s="80"/>
      <c r="C109" s="81"/>
      <c r="D109" s="66"/>
    </row>
    <row r="110" spans="1:4" ht="2.25" customHeight="1" x14ac:dyDescent="0.3">
      <c r="A110" s="80"/>
      <c r="B110" s="80"/>
      <c r="C110" s="81"/>
      <c r="D110" s="66"/>
    </row>
    <row r="111" spans="1:4" ht="35.25" customHeight="1" x14ac:dyDescent="0.3">
      <c r="A111" s="80"/>
      <c r="B111" s="80"/>
      <c r="C111" s="81"/>
      <c r="D111" s="66"/>
    </row>
    <row r="112" spans="1:4" ht="36" customHeight="1" x14ac:dyDescent="0.3">
      <c r="A112" s="79"/>
      <c r="B112" s="79"/>
      <c r="C112" s="24"/>
      <c r="D112" s="65"/>
    </row>
    <row r="113" spans="1:4" ht="16.5" customHeight="1" x14ac:dyDescent="0.3">
      <c r="A113" s="79"/>
      <c r="B113" s="79"/>
      <c r="C113" s="24"/>
      <c r="D113" s="65"/>
    </row>
    <row r="114" spans="1:4" ht="35.25" customHeight="1" x14ac:dyDescent="0.3">
      <c r="A114" s="79"/>
      <c r="B114" s="79"/>
      <c r="C114" s="24"/>
      <c r="D114" s="65"/>
    </row>
    <row r="115" spans="1:4" ht="17.25" customHeight="1" x14ac:dyDescent="0.3">
      <c r="A115" s="79"/>
      <c r="B115" s="79"/>
      <c r="C115" s="24"/>
      <c r="D115" s="65"/>
    </row>
    <row r="116" spans="1:4" ht="35.25" customHeight="1" x14ac:dyDescent="0.3">
      <c r="A116" s="79"/>
      <c r="B116" s="79"/>
      <c r="C116" s="24"/>
      <c r="D116" s="65"/>
    </row>
    <row r="117" spans="1:4" ht="35.25" customHeight="1" x14ac:dyDescent="0.3">
      <c r="A117" s="79"/>
      <c r="B117" s="79"/>
      <c r="C117" s="82"/>
      <c r="D117" s="65"/>
    </row>
    <row r="118" spans="1:4" ht="13.5" customHeight="1" x14ac:dyDescent="0.3">
      <c r="A118" s="79"/>
      <c r="B118" s="79"/>
      <c r="C118" s="82"/>
      <c r="D118" s="65"/>
    </row>
    <row r="119" spans="1:4" ht="35.25" customHeight="1" x14ac:dyDescent="0.3">
      <c r="A119" s="79"/>
      <c r="B119" s="79"/>
      <c r="C119" s="24"/>
      <c r="D119" s="65"/>
    </row>
    <row r="120" spans="1:4" ht="35.25" customHeight="1" x14ac:dyDescent="0.3">
      <c r="A120" s="79"/>
      <c r="B120" s="79"/>
      <c r="C120" s="24"/>
      <c r="D120" s="65"/>
    </row>
    <row r="121" spans="1:4" ht="35.25" customHeight="1" x14ac:dyDescent="0.3">
      <c r="A121" s="79"/>
      <c r="B121" s="79"/>
      <c r="C121" s="24"/>
      <c r="D121" s="65"/>
    </row>
    <row r="122" spans="1:4" ht="35.25" customHeight="1" x14ac:dyDescent="0.3">
      <c r="A122" s="79"/>
      <c r="B122" s="79"/>
      <c r="C122" s="24"/>
      <c r="D122" s="65"/>
    </row>
    <row r="123" spans="1:4" ht="34.5" customHeight="1" x14ac:dyDescent="0.3">
      <c r="A123" s="79"/>
      <c r="B123" s="79"/>
      <c r="C123" s="24"/>
      <c r="D123" s="65"/>
    </row>
    <row r="124" spans="1:4" ht="18" customHeight="1" x14ac:dyDescent="0.3">
      <c r="A124" s="79"/>
      <c r="B124" s="79"/>
      <c r="C124" s="24"/>
      <c r="D124" s="65"/>
    </row>
    <row r="125" spans="1:4" ht="20.25" customHeight="1" x14ac:dyDescent="0.3">
      <c r="A125" s="79"/>
      <c r="B125" s="79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77"/>
      <c r="B130" s="77"/>
      <c r="C130" s="26"/>
      <c r="D130" s="65"/>
    </row>
    <row r="131" spans="1:4" ht="35.25" customHeight="1" x14ac:dyDescent="0.3">
      <c r="A131" s="84"/>
      <c r="C131" s="27"/>
      <c r="D131" s="66"/>
    </row>
    <row r="132" spans="1:4" ht="2.25" customHeight="1" x14ac:dyDescent="0.3">
      <c r="A132" s="84"/>
      <c r="B132" s="25"/>
      <c r="C132" s="28"/>
      <c r="D132" s="66"/>
    </row>
    <row r="133" spans="1:4" ht="35.25" customHeight="1" x14ac:dyDescent="0.3">
      <c r="A133" s="84"/>
      <c r="B133" s="25"/>
      <c r="C133" s="28"/>
      <c r="D133" s="66"/>
    </row>
    <row r="134" spans="1:4" ht="35.25" customHeight="1" x14ac:dyDescent="0.3">
      <c r="A134" s="77"/>
      <c r="B134" s="77"/>
      <c r="C134" s="29"/>
    </row>
    <row r="135" spans="1:4" ht="35.25" customHeight="1" x14ac:dyDescent="0.3">
      <c r="A135" s="77"/>
      <c r="B135" s="77"/>
      <c r="C135" s="29"/>
    </row>
    <row r="136" spans="1:4" ht="19.5" customHeight="1" x14ac:dyDescent="0.3">
      <c r="A136" s="77"/>
      <c r="B136" s="77"/>
      <c r="C136" s="29"/>
    </row>
    <row r="137" spans="1:4" ht="64.5" customHeight="1" x14ac:dyDescent="0.3">
      <c r="A137" s="77"/>
      <c r="B137" s="77"/>
      <c r="C137" s="29"/>
    </row>
    <row r="138" spans="1:4" ht="46.5" customHeight="1" x14ac:dyDescent="0.3">
      <c r="A138" s="77"/>
      <c r="B138" s="77"/>
      <c r="C138" s="29"/>
    </row>
    <row r="139" spans="1:4" ht="35.25" customHeight="1" x14ac:dyDescent="0.3">
      <c r="A139" s="77"/>
      <c r="B139" s="77"/>
      <c r="C139" s="29"/>
    </row>
    <row r="140" spans="1:4" ht="16.5" customHeight="1" x14ac:dyDescent="0.3">
      <c r="A140" s="77"/>
      <c r="B140" s="77"/>
      <c r="C140" s="29"/>
    </row>
    <row r="141" spans="1:4" ht="35.25" customHeight="1" x14ac:dyDescent="0.3">
      <c r="A141" s="77"/>
      <c r="B141" s="77"/>
      <c r="C141" s="29"/>
    </row>
    <row r="142" spans="1:4" ht="19.5" customHeight="1" x14ac:dyDescent="0.3">
      <c r="A142" s="77"/>
      <c r="B142" s="77"/>
      <c r="C142" s="29"/>
    </row>
    <row r="143" spans="1:4" ht="45.75" customHeight="1" x14ac:dyDescent="0.3">
      <c r="A143" s="77"/>
      <c r="B143" s="77"/>
      <c r="C143" s="29"/>
    </row>
    <row r="144" spans="1:4" ht="35.25" customHeight="1" x14ac:dyDescent="0.3">
      <c r="A144" s="77"/>
      <c r="B144" s="77"/>
      <c r="C144" s="29"/>
    </row>
    <row r="145" spans="1:4" ht="35.25" customHeight="1" x14ac:dyDescent="0.3">
      <c r="A145" s="77"/>
      <c r="B145" s="77"/>
      <c r="C145" s="29"/>
    </row>
    <row r="146" spans="1:4" ht="46.5" customHeight="1" x14ac:dyDescent="0.3">
      <c r="A146" s="77"/>
      <c r="B146" s="77"/>
      <c r="C146" s="29"/>
    </row>
    <row r="147" spans="1:4" ht="63.75" customHeight="1" x14ac:dyDescent="0.3">
      <c r="A147" s="77"/>
      <c r="B147" s="77"/>
      <c r="C147" s="29"/>
    </row>
    <row r="148" spans="1:4" ht="17.25" customHeight="1" x14ac:dyDescent="0.3">
      <c r="A148" s="77"/>
      <c r="B148" s="77"/>
      <c r="C148" s="29"/>
    </row>
    <row r="149" spans="1:4" ht="35.25" customHeight="1" x14ac:dyDescent="0.3">
      <c r="A149" s="77"/>
      <c r="B149" s="77"/>
      <c r="C149" s="29"/>
    </row>
    <row r="150" spans="1:4" ht="18.75" customHeight="1" x14ac:dyDescent="0.3">
      <c r="A150" s="77"/>
      <c r="B150" s="77"/>
      <c r="C150" s="29"/>
    </row>
    <row r="151" spans="1:4" ht="31.5" customHeight="1" x14ac:dyDescent="0.3">
      <c r="A151" s="77"/>
      <c r="B151" s="77"/>
      <c r="C151" s="29"/>
    </row>
    <row r="152" spans="1:4" ht="35.25" customHeight="1" x14ac:dyDescent="0.3">
      <c r="A152" s="77"/>
      <c r="B152" s="77"/>
      <c r="C152" s="29"/>
    </row>
    <row r="153" spans="1:4" ht="1.5" customHeight="1" x14ac:dyDescent="0.3">
      <c r="A153" s="77"/>
      <c r="B153" s="77"/>
      <c r="C153" s="18"/>
      <c r="D153" s="36"/>
    </row>
    <row r="154" spans="1:4" ht="35.25" customHeight="1" x14ac:dyDescent="0.3">
      <c r="A154" s="77"/>
      <c r="B154" s="77"/>
      <c r="C154" s="27"/>
      <c r="D154" s="66"/>
    </row>
    <row r="155" spans="1:4" ht="34.5" customHeight="1" x14ac:dyDescent="0.3">
      <c r="A155" s="77"/>
      <c r="B155" s="77"/>
      <c r="C155" s="29"/>
    </row>
    <row r="156" spans="1:4" ht="35.25" customHeight="1" x14ac:dyDescent="0.3">
      <c r="A156" s="77"/>
      <c r="B156" s="77"/>
      <c r="C156" s="29"/>
    </row>
    <row r="157" spans="1:4" ht="20.25" customHeight="1" x14ac:dyDescent="0.3">
      <c r="A157" s="77"/>
      <c r="B157" s="77"/>
      <c r="C157" s="29"/>
    </row>
    <row r="158" spans="1:4" ht="17.25" customHeight="1" x14ac:dyDescent="0.3">
      <c r="A158" s="77"/>
      <c r="B158" s="77"/>
      <c r="C158" s="29"/>
    </row>
    <row r="159" spans="1:4" ht="18" customHeight="1" x14ac:dyDescent="0.3">
      <c r="A159" s="77"/>
      <c r="B159" s="77"/>
      <c r="C159" s="29"/>
    </row>
    <row r="160" spans="1:4" ht="35.25" customHeight="1" x14ac:dyDescent="0.3">
      <c r="A160" s="77"/>
      <c r="B160" s="77"/>
      <c r="C160" s="29"/>
    </row>
    <row r="161" spans="1:4" ht="19.5" customHeight="1" x14ac:dyDescent="0.3">
      <c r="A161" s="77"/>
      <c r="B161" s="77"/>
      <c r="C161" s="29"/>
    </row>
    <row r="162" spans="1:4" ht="35.25" customHeight="1" x14ac:dyDescent="0.3">
      <c r="A162" s="77"/>
      <c r="B162" s="77"/>
      <c r="C162" s="78"/>
    </row>
    <row r="163" spans="1:4" ht="13.5" customHeight="1" x14ac:dyDescent="0.3">
      <c r="A163" s="77"/>
      <c r="B163" s="77"/>
      <c r="C163" s="78"/>
    </row>
    <row r="164" spans="1:4" ht="35.25" customHeight="1" x14ac:dyDescent="0.3">
      <c r="A164" s="77"/>
      <c r="B164" s="77"/>
      <c r="C164" s="29"/>
    </row>
    <row r="165" spans="1:4" ht="32.25" customHeight="1" x14ac:dyDescent="0.3">
      <c r="A165" s="77"/>
      <c r="B165" s="77"/>
      <c r="C165" s="29"/>
    </row>
    <row r="166" spans="1:4" ht="35.25" customHeight="1" x14ac:dyDescent="0.3">
      <c r="A166" s="77"/>
      <c r="B166" s="77"/>
      <c r="C166" s="29"/>
    </row>
    <row r="167" spans="1:4" ht="34.5" customHeight="1" x14ac:dyDescent="0.3">
      <c r="A167" s="77"/>
      <c r="B167" s="77"/>
      <c r="C167" s="27"/>
      <c r="D167" s="66"/>
    </row>
    <row r="168" spans="1:4" ht="35.25" customHeight="1" x14ac:dyDescent="0.3">
      <c r="A168" s="77"/>
      <c r="B168" s="77"/>
      <c r="C168" s="18"/>
      <c r="D168" s="36"/>
    </row>
    <row r="169" spans="1:4" ht="35.25" customHeight="1" x14ac:dyDescent="0.3">
      <c r="A169" s="77"/>
      <c r="B169" s="77"/>
      <c r="C169" s="18"/>
      <c r="D169" s="36"/>
    </row>
    <row r="170" spans="1:4" ht="35.25" customHeight="1" x14ac:dyDescent="0.3">
      <c r="A170" s="77"/>
      <c r="B170" s="77"/>
      <c r="C170" s="29"/>
    </row>
    <row r="171" spans="1:4" ht="35.25" customHeight="1" x14ac:dyDescent="0.3">
      <c r="A171" s="77"/>
      <c r="B171" s="77"/>
      <c r="C171" s="29"/>
    </row>
    <row r="172" spans="1:4" ht="19.5" customHeight="1" x14ac:dyDescent="0.3">
      <c r="A172" s="77"/>
      <c r="B172" s="77"/>
      <c r="C172" s="29"/>
    </row>
    <row r="173" spans="1:4" ht="17.25" customHeight="1" x14ac:dyDescent="0.3">
      <c r="A173" s="77"/>
      <c r="B173" s="77"/>
      <c r="C173" s="29"/>
    </row>
    <row r="174" spans="1:4" ht="18" customHeight="1" x14ac:dyDescent="0.3">
      <c r="A174" s="77"/>
      <c r="B174" s="77"/>
      <c r="C174" s="29"/>
    </row>
    <row r="175" spans="1:4" ht="35.25" customHeight="1" x14ac:dyDescent="0.3">
      <c r="A175" s="77"/>
      <c r="B175" s="77"/>
      <c r="C175" s="29"/>
    </row>
    <row r="176" spans="1:4" ht="19.5" customHeight="1" x14ac:dyDescent="0.3">
      <c r="A176" s="77"/>
      <c r="B176" s="77"/>
      <c r="C176" s="29"/>
    </row>
    <row r="177" spans="1:4" ht="35.25" customHeight="1" x14ac:dyDescent="0.3">
      <c r="A177" s="77"/>
      <c r="B177" s="77"/>
      <c r="C177" s="29"/>
    </row>
    <row r="178" spans="1:4" ht="35.25" customHeight="1" x14ac:dyDescent="0.3">
      <c r="A178" s="77"/>
      <c r="B178" s="77"/>
      <c r="C178" s="29"/>
    </row>
    <row r="179" spans="1:4" ht="34.5" customHeight="1" x14ac:dyDescent="0.3">
      <c r="A179" s="77"/>
      <c r="B179" s="77"/>
      <c r="C179" s="27"/>
      <c r="D179" s="66"/>
    </row>
    <row r="180" spans="1:4" ht="35.25" customHeight="1" x14ac:dyDescent="0.3">
      <c r="A180" s="77"/>
      <c r="B180" s="77"/>
      <c r="C180" s="18"/>
      <c r="D180" s="36"/>
    </row>
    <row r="181" spans="1:4" ht="35.25" customHeight="1" x14ac:dyDescent="0.3">
      <c r="A181" s="77"/>
      <c r="B181" s="77"/>
      <c r="C181" s="29"/>
    </row>
    <row r="182" spans="1:4" ht="0.75" customHeight="1" x14ac:dyDescent="0.3">
      <c r="C182" s="14"/>
    </row>
    <row r="183" spans="1:4" ht="35.25" customHeight="1" x14ac:dyDescent="0.3">
      <c r="A183" s="77"/>
      <c r="B183" s="77"/>
      <c r="C183" s="14"/>
    </row>
    <row r="184" spans="1:4" ht="21" customHeight="1" x14ac:dyDescent="0.3">
      <c r="A184" s="77"/>
      <c r="B184" s="77"/>
      <c r="C184" s="29"/>
    </row>
    <row r="185" spans="1:4" ht="19.5" customHeight="1" x14ac:dyDescent="0.3">
      <c r="A185" s="77"/>
      <c r="B185" s="77"/>
      <c r="C185" s="14"/>
    </row>
    <row r="186" spans="1:4" ht="18" customHeight="1" x14ac:dyDescent="0.3">
      <c r="A186" s="77"/>
      <c r="B186" s="77"/>
      <c r="C186" s="29"/>
    </row>
    <row r="187" spans="1:4" ht="35.25" customHeight="1" x14ac:dyDescent="0.3">
      <c r="A187" s="77"/>
      <c r="B187" s="77"/>
      <c r="C187" s="29"/>
    </row>
    <row r="188" spans="1:4" ht="19.5" customHeight="1" x14ac:dyDescent="0.3">
      <c r="A188" s="77"/>
      <c r="B188" s="77"/>
      <c r="C188" s="29"/>
    </row>
    <row r="189" spans="1:4" ht="33" customHeight="1" x14ac:dyDescent="0.3">
      <c r="A189" s="77"/>
      <c r="B189" s="77"/>
      <c r="C189" s="29"/>
    </row>
    <row r="190" spans="1:4" ht="35.25" customHeight="1" x14ac:dyDescent="0.3">
      <c r="A190" s="77"/>
      <c r="B190" s="77"/>
      <c r="C190" s="29"/>
    </row>
    <row r="191" spans="1:4" ht="1.5" customHeight="1" x14ac:dyDescent="0.3">
      <c r="A191" s="77"/>
      <c r="B191" s="77"/>
      <c r="C191" s="29"/>
    </row>
    <row r="192" spans="1:4" ht="35.25" customHeight="1" x14ac:dyDescent="0.3">
      <c r="A192" s="77"/>
      <c r="B192" s="77"/>
      <c r="C192" s="27"/>
      <c r="D192" s="66"/>
    </row>
    <row r="193" spans="1:3" ht="35.25" customHeight="1" x14ac:dyDescent="0.3">
      <c r="A193" s="77"/>
      <c r="B193" s="77"/>
      <c r="C193" s="29"/>
    </row>
    <row r="194" spans="1:3" ht="35.25" customHeight="1" x14ac:dyDescent="0.3">
      <c r="A194" s="85"/>
      <c r="B194" s="85"/>
      <c r="C194" s="29"/>
    </row>
    <row r="195" spans="1:3" ht="19.5" customHeight="1" x14ac:dyDescent="0.3">
      <c r="A195" s="77"/>
      <c r="B195" s="77"/>
      <c r="C195" s="29"/>
    </row>
    <row r="196" spans="1:3" ht="20.25" customHeight="1" x14ac:dyDescent="0.3">
      <c r="A196" s="77"/>
      <c r="B196" s="77"/>
      <c r="C196" s="29"/>
    </row>
    <row r="197" spans="1:3" ht="18.75" customHeight="1" x14ac:dyDescent="0.3">
      <c r="A197" s="77"/>
      <c r="B197" s="77"/>
      <c r="C197" s="29"/>
    </row>
    <row r="198" spans="1:3" ht="35.25" customHeight="1" x14ac:dyDescent="0.3">
      <c r="A198" s="77"/>
      <c r="B198" s="77"/>
      <c r="C198" s="29"/>
    </row>
    <row r="199" spans="1:3" ht="35.25" customHeight="1" x14ac:dyDescent="0.3">
      <c r="A199" s="77"/>
      <c r="B199" s="77"/>
      <c r="C199" s="29"/>
    </row>
    <row r="200" spans="1:3" ht="19.5" customHeight="1" x14ac:dyDescent="0.3">
      <c r="A200" s="77"/>
      <c r="B200" s="77"/>
      <c r="C200" s="29"/>
    </row>
    <row r="201" spans="1:3" ht="33" customHeight="1" x14ac:dyDescent="0.3">
      <c r="A201" s="77"/>
      <c r="B201" s="77"/>
      <c r="C201" s="29"/>
    </row>
    <row r="202" spans="1:3" ht="35.25" customHeight="1" x14ac:dyDescent="0.3">
      <c r="A202" s="85"/>
      <c r="B202" s="85"/>
      <c r="C202" s="29"/>
    </row>
  </sheetData>
  <mergeCells count="126"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2023-04-19T07:55:03Z</cp:lastPrinted>
  <dcterms:created xsi:type="dcterms:W3CDTF">2011-12-19T14:01:17Z</dcterms:created>
  <dcterms:modified xsi:type="dcterms:W3CDTF">2023-04-19T07:55:03Z</dcterms:modified>
</cp:coreProperties>
</file>